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kh_wirt\G_Vergabekoordination_Sonderprojekte\Vergabe-Projekte\in Vorbereitung\2026-013-SE-OV - Multidiagnost. Durchleuchtungssystem mit DSA (Elevas)\1_Vergabeunterlagen\"/>
    </mc:Choice>
  </mc:AlternateContent>
  <bookViews>
    <workbookView xWindow="0" yWindow="0" windowWidth="28800" windowHeight="11730"/>
  </bookViews>
  <sheets>
    <sheet name="Bewertung Referenzbesuch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H16" i="1" s="1"/>
  <c r="F16" i="1"/>
  <c r="E16" i="1"/>
  <c r="D16" i="1"/>
  <c r="G21" i="1"/>
  <c r="H21" i="1" s="1"/>
  <c r="F21" i="1"/>
  <c r="E21" i="1"/>
  <c r="D21" i="1"/>
  <c r="C25" i="1"/>
  <c r="G14" i="1"/>
  <c r="H14" i="1" s="1"/>
  <c r="F14" i="1"/>
  <c r="E14" i="1"/>
  <c r="D14" i="1"/>
  <c r="G24" i="1" l="1"/>
  <c r="H24" i="1" s="1"/>
  <c r="F24" i="1"/>
  <c r="E24" i="1"/>
  <c r="D24" i="1"/>
  <c r="G23" i="1"/>
  <c r="H23" i="1" s="1"/>
  <c r="F23" i="1"/>
  <c r="E23" i="1"/>
  <c r="D23" i="1"/>
  <c r="G22" i="1"/>
  <c r="H22" i="1" s="1"/>
  <c r="F22" i="1"/>
  <c r="E22" i="1"/>
  <c r="D22" i="1"/>
  <c r="G20" i="1"/>
  <c r="H20" i="1" s="1"/>
  <c r="F20" i="1"/>
  <c r="E20" i="1"/>
  <c r="D20" i="1"/>
  <c r="G19" i="1"/>
  <c r="H19" i="1" s="1"/>
  <c r="F19" i="1"/>
  <c r="E19" i="1"/>
  <c r="D19" i="1"/>
  <c r="G18" i="1"/>
  <c r="H18" i="1" s="1"/>
  <c r="F18" i="1"/>
  <c r="E18" i="1"/>
  <c r="D18" i="1"/>
  <c r="G17" i="1"/>
  <c r="H17" i="1" s="1"/>
  <c r="F17" i="1"/>
  <c r="E17" i="1"/>
  <c r="D17" i="1"/>
  <c r="G15" i="1"/>
  <c r="H15" i="1" s="1"/>
  <c r="F15" i="1"/>
  <c r="E15" i="1"/>
  <c r="D15" i="1"/>
  <c r="F26" i="1" l="1"/>
  <c r="D26" i="1"/>
  <c r="E26" i="1"/>
  <c r="G26" i="1"/>
  <c r="H26" i="1" s="1"/>
</calcChain>
</file>

<file path=xl/sharedStrings.xml><?xml version="1.0" encoding="utf-8"?>
<sst xmlns="http://schemas.openxmlformats.org/spreadsheetml/2006/main" count="29" uniqueCount="29">
  <si>
    <t>Firma</t>
  </si>
  <si>
    <t xml:space="preserve">Name </t>
  </si>
  <si>
    <t>Referenzbesuch</t>
  </si>
  <si>
    <t>Bereich</t>
  </si>
  <si>
    <t>Unterschrift</t>
  </si>
  <si>
    <t>Bewertung 25%</t>
  </si>
  <si>
    <t>max. LP</t>
  </si>
  <si>
    <t>sehr gut (A)</t>
  </si>
  <si>
    <t>gut (B)</t>
  </si>
  <si>
    <t>befriedigend( C)</t>
  </si>
  <si>
    <t>ausreichend (D)</t>
  </si>
  <si>
    <t>nicht erfüllt (E)</t>
  </si>
  <si>
    <t>Begründung</t>
  </si>
  <si>
    <t>Gesamteindruck</t>
  </si>
  <si>
    <t>Bildqualität</t>
  </si>
  <si>
    <t>Bildakquisitionsgeschwindigkeit</t>
  </si>
  <si>
    <t>Bildnachverarbeitung</t>
  </si>
  <si>
    <t>Verstellmöglichkeiten, Präzision</t>
  </si>
  <si>
    <t>Verständlichkeit / Benutzerfreundlichkeit/Parameterübernahme</t>
  </si>
  <si>
    <t>Durchleuchtungsgerät</t>
  </si>
  <si>
    <t>Anlaufverhalten/ Verstellung des Patiententischs</t>
  </si>
  <si>
    <t>Offenheit und Patientenzugang</t>
  </si>
  <si>
    <t>Maximal zu erreichende Leistungspunkte (LP)</t>
  </si>
  <si>
    <t>Bewertungspunkte</t>
  </si>
  <si>
    <t>Anlaufverhalten/ Verstellung des C-Bogens</t>
  </si>
  <si>
    <t>Bedienkonzepte Subtraktion (Maske, DAS, MSA, Roadmap, Neumaske)</t>
  </si>
  <si>
    <t>Bedienkonzepte Tisch</t>
  </si>
  <si>
    <t>Ausschreibung Kennziffer: 2026-013-SE-OV</t>
  </si>
  <si>
    <t>Bewertungsbogen Multifunktionsdurchleuchtung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</si>
</sst>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/>
    <xf numFmtId="0" fontId="3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2" fontId="0" fillId="0" borderId="8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3" borderId="8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0" xfId="0" applyBorder="1"/>
    <xf numFmtId="0" fontId="1" fillId="3" borderId="8" xfId="0" applyNumberFormat="1" applyFont="1" applyFill="1" applyBorder="1" applyAlignment="1">
      <alignment horizontal="left" vertical="center" wrapText="1"/>
    </xf>
    <xf numFmtId="49" fontId="0" fillId="0" borderId="8" xfId="0" applyNumberForma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3" fillId="3" borderId="8" xfId="0" applyFont="1" applyFill="1" applyBorder="1" applyAlignment="1">
      <alignment horizontal="left" vertical="center" wrapText="1"/>
    </xf>
    <xf numFmtId="164" fontId="0" fillId="4" borderId="8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2" fontId="0" fillId="0" borderId="0" xfId="0" applyNumberForma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/>
    </xf>
    <xf numFmtId="0" fontId="10" fillId="3" borderId="9" xfId="0" applyNumberFormat="1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vertical="center" wrapText="1"/>
    </xf>
    <xf numFmtId="2" fontId="1" fillId="4" borderId="8" xfId="0" applyNumberFormat="1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49" fontId="11" fillId="0" borderId="0" xfId="0" applyNumberFormat="1" applyFont="1" applyBorder="1" applyAlignment="1">
      <alignment vertical="center"/>
    </xf>
    <xf numFmtId="0" fontId="8" fillId="0" borderId="10" xfId="0" applyFont="1" applyFill="1" applyBorder="1" applyAlignment="1">
      <alignment vertical="center" wrapText="1"/>
    </xf>
    <xf numFmtId="9" fontId="0" fillId="0" borderId="8" xfId="0" applyNumberFormat="1" applyBorder="1" applyAlignment="1">
      <alignment horizontal="center"/>
    </xf>
    <xf numFmtId="49" fontId="12" fillId="0" borderId="8" xfId="0" applyNumberFormat="1" applyFont="1" applyBorder="1" applyAlignment="1">
      <alignment vertical="center"/>
    </xf>
    <xf numFmtId="0" fontId="12" fillId="0" borderId="0" xfId="0" applyFont="1"/>
    <xf numFmtId="0" fontId="12" fillId="0" borderId="0" xfId="0" applyFont="1" applyFill="1" applyBorder="1"/>
    <xf numFmtId="2" fontId="12" fillId="0" borderId="0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1" fontId="14" fillId="0" borderId="8" xfId="0" applyNumberFormat="1" applyFont="1" applyBorder="1" applyAlignment="1">
      <alignment horizontal="center" vertical="center"/>
    </xf>
    <xf numFmtId="164" fontId="14" fillId="0" borderId="8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tabSelected="1" zoomScaleNormal="100" workbookViewId="0">
      <selection activeCell="B7" sqref="B7"/>
    </sheetView>
  </sheetViews>
  <sheetFormatPr baseColWidth="10" defaultRowHeight="15" x14ac:dyDescent="0.25"/>
  <cols>
    <col min="1" max="1" width="5" customWidth="1"/>
    <col min="2" max="2" width="91.85546875" customWidth="1"/>
    <col min="6" max="6" width="20.140625" bestFit="1" customWidth="1"/>
    <col min="7" max="8" width="19.140625" customWidth="1"/>
    <col min="9" max="9" width="53.140625" customWidth="1"/>
    <col min="10" max="11" width="15.140625" customWidth="1"/>
    <col min="12" max="12" width="34.42578125" customWidth="1"/>
  </cols>
  <sheetData>
    <row r="1" spans="1:19" ht="16.5" thickBot="1" x14ac:dyDescent="0.3">
      <c r="B1" s="1" t="s">
        <v>28</v>
      </c>
    </row>
    <row r="2" spans="1:19" ht="33.75" customHeight="1" x14ac:dyDescent="0.25">
      <c r="B2" s="1" t="s">
        <v>27</v>
      </c>
      <c r="H2" s="2" t="s">
        <v>0</v>
      </c>
      <c r="I2" s="3"/>
      <c r="J2" s="4"/>
    </row>
    <row r="3" spans="1:19" ht="19.5" thickBot="1" x14ac:dyDescent="0.3">
      <c r="H3" s="45" t="s">
        <v>1</v>
      </c>
      <c r="I3" s="46"/>
      <c r="J3" s="4"/>
    </row>
    <row r="4" spans="1:19" ht="19.5" thickBot="1" x14ac:dyDescent="0.3">
      <c r="B4" s="5" t="s">
        <v>2</v>
      </c>
      <c r="H4" s="45"/>
      <c r="I4" s="47"/>
      <c r="J4" s="4"/>
    </row>
    <row r="5" spans="1:19" ht="18.75" x14ac:dyDescent="0.25">
      <c r="B5" s="6"/>
      <c r="C5" s="7"/>
      <c r="D5" s="7"/>
      <c r="E5" s="7"/>
      <c r="H5" s="48" t="s">
        <v>3</v>
      </c>
      <c r="I5" s="46"/>
      <c r="J5" s="8"/>
    </row>
    <row r="6" spans="1:19" ht="18.75" x14ac:dyDescent="0.25">
      <c r="B6" s="6"/>
      <c r="C6" s="9"/>
      <c r="H6" s="48"/>
      <c r="I6" s="47"/>
      <c r="J6" s="8"/>
    </row>
    <row r="7" spans="1:19" ht="18.75" x14ac:dyDescent="0.25">
      <c r="B7" s="6"/>
      <c r="C7" s="9"/>
      <c r="H7" s="48" t="s">
        <v>4</v>
      </c>
      <c r="I7" s="46"/>
      <c r="J7" s="8"/>
    </row>
    <row r="8" spans="1:19" ht="18.75" x14ac:dyDescent="0.25">
      <c r="B8" s="6"/>
      <c r="C8" s="9"/>
      <c r="H8" s="48"/>
      <c r="I8" s="50"/>
      <c r="J8" s="8"/>
    </row>
    <row r="9" spans="1:19" ht="19.5" thickBot="1" x14ac:dyDescent="0.3">
      <c r="B9" s="6"/>
      <c r="C9" s="9"/>
      <c r="H9" s="49"/>
      <c r="I9" s="51"/>
      <c r="J9" s="8"/>
    </row>
    <row r="10" spans="1:19" x14ac:dyDescent="0.25">
      <c r="B10" s="10"/>
      <c r="C10" s="9"/>
    </row>
    <row r="11" spans="1:19" x14ac:dyDescent="0.25">
      <c r="B11" s="10"/>
      <c r="C11" s="9"/>
      <c r="D11" s="11">
        <v>1</v>
      </c>
      <c r="E11" s="12">
        <v>0.75</v>
      </c>
      <c r="F11" s="12">
        <v>0.5</v>
      </c>
      <c r="G11" s="12">
        <v>0.25</v>
      </c>
      <c r="H11" s="12">
        <v>0</v>
      </c>
      <c r="I11" s="13"/>
      <c r="J11" s="13"/>
      <c r="K11" s="13"/>
    </row>
    <row r="12" spans="1:19" x14ac:dyDescent="0.25">
      <c r="A12" s="14"/>
      <c r="B12" s="14" t="s">
        <v>5</v>
      </c>
      <c r="C12" s="15" t="s">
        <v>6</v>
      </c>
      <c r="D12" s="16" t="s">
        <v>7</v>
      </c>
      <c r="E12" s="16" t="s">
        <v>8</v>
      </c>
      <c r="F12" s="16" t="s">
        <v>9</v>
      </c>
      <c r="G12" s="16" t="s">
        <v>10</v>
      </c>
      <c r="H12" s="16" t="s">
        <v>11</v>
      </c>
      <c r="I12" s="16" t="s">
        <v>12</v>
      </c>
      <c r="J12" s="17"/>
    </row>
    <row r="13" spans="1:19" ht="18.75" x14ac:dyDescent="0.25">
      <c r="A13" s="18"/>
      <c r="B13" s="21" t="s">
        <v>19</v>
      </c>
      <c r="C13" s="26"/>
      <c r="D13" s="22"/>
      <c r="E13" s="22"/>
      <c r="F13" s="22"/>
      <c r="G13" s="22"/>
      <c r="H13" s="22"/>
      <c r="I13" s="16"/>
      <c r="L13" s="24"/>
      <c r="M13" s="24"/>
      <c r="N13" s="27"/>
      <c r="O13" s="24"/>
      <c r="P13" s="24"/>
      <c r="Q13" s="24"/>
      <c r="R13" s="24"/>
      <c r="S13" s="24"/>
    </row>
    <row r="14" spans="1:19" ht="18.75" x14ac:dyDescent="0.25">
      <c r="A14" s="19"/>
      <c r="B14" s="41" t="s">
        <v>20</v>
      </c>
      <c r="C14" s="43">
        <v>18</v>
      </c>
      <c r="D14" s="44">
        <f t="shared" ref="D14" si="0">C14*$D$11</f>
        <v>18</v>
      </c>
      <c r="E14" s="44">
        <f t="shared" ref="E14:E24" si="1">$C14*$E$11</f>
        <v>13.5</v>
      </c>
      <c r="F14" s="44">
        <f t="shared" ref="F14:F24" si="2">$C14*$F$11</f>
        <v>9</v>
      </c>
      <c r="G14" s="44">
        <f t="shared" ref="G14:G24" si="3">$C14*$G$11</f>
        <v>4.5</v>
      </c>
      <c r="H14" s="44">
        <f t="shared" ref="H14" si="4">G14*$H$11</f>
        <v>0</v>
      </c>
      <c r="I14" s="20"/>
      <c r="L14" s="24"/>
      <c r="M14" s="24"/>
      <c r="N14" s="25"/>
      <c r="O14" s="24"/>
      <c r="P14" s="24"/>
      <c r="Q14" s="24"/>
      <c r="R14" s="24"/>
      <c r="S14" s="24"/>
    </row>
    <row r="15" spans="1:19" s="38" customFormat="1" ht="18.75" x14ac:dyDescent="0.25">
      <c r="A15" s="37"/>
      <c r="B15" s="41" t="s">
        <v>24</v>
      </c>
      <c r="C15" s="43">
        <v>18</v>
      </c>
      <c r="D15" s="44">
        <f t="shared" ref="D15:D24" si="5">C15*$D$11</f>
        <v>18</v>
      </c>
      <c r="E15" s="44">
        <f t="shared" si="1"/>
        <v>13.5</v>
      </c>
      <c r="F15" s="44">
        <f t="shared" si="2"/>
        <v>9</v>
      </c>
      <c r="G15" s="44">
        <f t="shared" si="3"/>
        <v>4.5</v>
      </c>
      <c r="H15" s="44">
        <f t="shared" ref="H15:H24" si="6">G15*$H$11</f>
        <v>0</v>
      </c>
      <c r="I15" s="20"/>
      <c r="L15" s="39"/>
      <c r="M15" s="39"/>
      <c r="N15" s="40"/>
      <c r="O15" s="39"/>
      <c r="P15" s="39"/>
      <c r="Q15" s="39"/>
      <c r="R15" s="39"/>
      <c r="S15" s="39"/>
    </row>
    <row r="16" spans="1:19" ht="18.75" x14ac:dyDescent="0.25">
      <c r="A16" s="19"/>
      <c r="B16" s="42" t="s">
        <v>18</v>
      </c>
      <c r="C16" s="43">
        <v>10</v>
      </c>
      <c r="D16" s="44">
        <f t="shared" ref="D16" si="7">C16*$D$11</f>
        <v>10</v>
      </c>
      <c r="E16" s="44">
        <f t="shared" si="1"/>
        <v>7.5</v>
      </c>
      <c r="F16" s="44">
        <f t="shared" si="2"/>
        <v>5</v>
      </c>
      <c r="G16" s="44">
        <f t="shared" si="3"/>
        <v>2.5</v>
      </c>
      <c r="H16" s="44">
        <f t="shared" ref="H16" si="8">G16*$H$11</f>
        <v>0</v>
      </c>
      <c r="I16" s="20"/>
      <c r="L16" s="24"/>
      <c r="M16" s="24"/>
      <c r="N16" s="25"/>
      <c r="O16" s="24"/>
      <c r="P16" s="24"/>
      <c r="Q16" s="24"/>
      <c r="R16" s="24"/>
      <c r="S16" s="24"/>
    </row>
    <row r="17" spans="1:19" s="38" customFormat="1" ht="18.75" x14ac:dyDescent="0.25">
      <c r="A17" s="37"/>
      <c r="B17" s="42" t="s">
        <v>25</v>
      </c>
      <c r="C17" s="43">
        <v>10</v>
      </c>
      <c r="D17" s="44">
        <f t="shared" si="5"/>
        <v>10</v>
      </c>
      <c r="E17" s="44">
        <f t="shared" si="1"/>
        <v>7.5</v>
      </c>
      <c r="F17" s="44">
        <f t="shared" si="2"/>
        <v>5</v>
      </c>
      <c r="G17" s="44">
        <f t="shared" si="3"/>
        <v>2.5</v>
      </c>
      <c r="H17" s="44">
        <f t="shared" si="6"/>
        <v>0</v>
      </c>
      <c r="I17" s="20"/>
      <c r="L17" s="39"/>
      <c r="M17" s="39"/>
      <c r="N17" s="40"/>
      <c r="O17" s="39"/>
      <c r="P17" s="39"/>
      <c r="Q17" s="39"/>
      <c r="R17" s="39"/>
      <c r="S17" s="39"/>
    </row>
    <row r="18" spans="1:19" s="23" customFormat="1" ht="18.75" x14ac:dyDescent="0.25">
      <c r="A18" s="19"/>
      <c r="B18" s="41" t="s">
        <v>21</v>
      </c>
      <c r="C18" s="43">
        <v>10</v>
      </c>
      <c r="D18" s="44">
        <f t="shared" si="5"/>
        <v>10</v>
      </c>
      <c r="E18" s="44">
        <f t="shared" si="1"/>
        <v>7.5</v>
      </c>
      <c r="F18" s="44">
        <f t="shared" si="2"/>
        <v>5</v>
      </c>
      <c r="G18" s="44">
        <f t="shared" si="3"/>
        <v>2.5</v>
      </c>
      <c r="H18" s="44">
        <f t="shared" si="6"/>
        <v>0</v>
      </c>
      <c r="I18" s="20"/>
      <c r="L18" s="24"/>
      <c r="M18" s="24"/>
      <c r="N18" s="25"/>
      <c r="O18" s="24"/>
      <c r="P18" s="24"/>
      <c r="Q18" s="24"/>
      <c r="R18" s="24"/>
      <c r="S18" s="24"/>
    </row>
    <row r="19" spans="1:19" ht="18.75" x14ac:dyDescent="0.25">
      <c r="A19" s="19"/>
      <c r="B19" s="41" t="s">
        <v>17</v>
      </c>
      <c r="C19" s="43">
        <v>10</v>
      </c>
      <c r="D19" s="44">
        <f t="shared" si="5"/>
        <v>10</v>
      </c>
      <c r="E19" s="44">
        <f t="shared" si="1"/>
        <v>7.5</v>
      </c>
      <c r="F19" s="44">
        <f t="shared" si="2"/>
        <v>5</v>
      </c>
      <c r="G19" s="44">
        <f t="shared" si="3"/>
        <v>2.5</v>
      </c>
      <c r="H19" s="44">
        <f t="shared" si="6"/>
        <v>0</v>
      </c>
      <c r="I19" s="20"/>
      <c r="L19" s="24"/>
      <c r="M19" s="24"/>
      <c r="N19" s="25"/>
      <c r="O19" s="24"/>
      <c r="P19" s="24"/>
      <c r="Q19" s="24"/>
      <c r="R19" s="24"/>
      <c r="S19" s="24"/>
    </row>
    <row r="20" spans="1:19" ht="18.75" x14ac:dyDescent="0.25">
      <c r="A20" s="19"/>
      <c r="B20" s="42" t="s">
        <v>13</v>
      </c>
      <c r="C20" s="43">
        <v>10</v>
      </c>
      <c r="D20" s="44">
        <f t="shared" si="5"/>
        <v>10</v>
      </c>
      <c r="E20" s="44">
        <f t="shared" si="1"/>
        <v>7.5</v>
      </c>
      <c r="F20" s="44">
        <f t="shared" si="2"/>
        <v>5</v>
      </c>
      <c r="G20" s="44">
        <f t="shared" si="3"/>
        <v>2.5</v>
      </c>
      <c r="H20" s="44">
        <f t="shared" si="6"/>
        <v>0</v>
      </c>
      <c r="I20" s="20"/>
      <c r="L20" s="24"/>
      <c r="M20" s="24"/>
      <c r="N20" s="25"/>
      <c r="O20" s="24"/>
      <c r="P20" s="24"/>
      <c r="Q20" s="24"/>
      <c r="R20" s="24"/>
      <c r="S20" s="24"/>
    </row>
    <row r="21" spans="1:19" ht="18.75" x14ac:dyDescent="0.25">
      <c r="A21" s="19"/>
      <c r="B21" s="42" t="s">
        <v>16</v>
      </c>
      <c r="C21" s="43">
        <v>10</v>
      </c>
      <c r="D21" s="44">
        <f t="shared" ref="D21" si="9">C21*$D$11</f>
        <v>10</v>
      </c>
      <c r="E21" s="44">
        <f t="shared" si="1"/>
        <v>7.5</v>
      </c>
      <c r="F21" s="44">
        <f t="shared" si="2"/>
        <v>5</v>
      </c>
      <c r="G21" s="44">
        <f t="shared" si="3"/>
        <v>2.5</v>
      </c>
      <c r="H21" s="44">
        <f t="shared" ref="H21" si="10">G21*$H$11</f>
        <v>0</v>
      </c>
      <c r="I21" s="20"/>
      <c r="L21" s="24"/>
      <c r="M21" s="24"/>
      <c r="N21" s="25"/>
      <c r="O21" s="24"/>
      <c r="P21" s="24"/>
      <c r="Q21" s="24"/>
      <c r="R21" s="24"/>
      <c r="S21" s="24"/>
    </row>
    <row r="22" spans="1:19" s="23" customFormat="1" ht="18.75" x14ac:dyDescent="0.25">
      <c r="A22" s="19"/>
      <c r="B22" s="41" t="s">
        <v>14</v>
      </c>
      <c r="C22" s="43">
        <v>8</v>
      </c>
      <c r="D22" s="44">
        <f t="shared" si="5"/>
        <v>8</v>
      </c>
      <c r="E22" s="44">
        <f t="shared" si="1"/>
        <v>6</v>
      </c>
      <c r="F22" s="44">
        <f t="shared" si="2"/>
        <v>4</v>
      </c>
      <c r="G22" s="44">
        <f t="shared" si="3"/>
        <v>2</v>
      </c>
      <c r="H22" s="44">
        <f t="shared" si="6"/>
        <v>0</v>
      </c>
      <c r="I22" s="20"/>
      <c r="L22" s="24"/>
      <c r="M22" s="24"/>
      <c r="N22" s="25"/>
      <c r="O22" s="24"/>
      <c r="P22" s="24"/>
      <c r="Q22" s="24"/>
      <c r="R22" s="24"/>
      <c r="S22" s="24"/>
    </row>
    <row r="23" spans="1:19" ht="18.75" x14ac:dyDescent="0.25">
      <c r="A23" s="19"/>
      <c r="B23" s="42" t="s">
        <v>15</v>
      </c>
      <c r="C23" s="43">
        <v>8</v>
      </c>
      <c r="D23" s="44">
        <f t="shared" si="5"/>
        <v>8</v>
      </c>
      <c r="E23" s="44">
        <f t="shared" si="1"/>
        <v>6</v>
      </c>
      <c r="F23" s="44">
        <f t="shared" si="2"/>
        <v>4</v>
      </c>
      <c r="G23" s="44">
        <f t="shared" si="3"/>
        <v>2</v>
      </c>
      <c r="H23" s="44">
        <f t="shared" si="6"/>
        <v>0</v>
      </c>
      <c r="I23" s="20"/>
      <c r="L23" s="24"/>
      <c r="M23" s="24"/>
      <c r="N23" s="25"/>
      <c r="O23" s="24"/>
      <c r="P23" s="24"/>
      <c r="Q23" s="24"/>
      <c r="R23" s="24"/>
      <c r="S23" s="24"/>
    </row>
    <row r="24" spans="1:19" ht="18.75" x14ac:dyDescent="0.25">
      <c r="A24" s="19"/>
      <c r="B24" s="42" t="s">
        <v>26</v>
      </c>
      <c r="C24" s="43">
        <v>8</v>
      </c>
      <c r="D24" s="44">
        <f t="shared" si="5"/>
        <v>8</v>
      </c>
      <c r="E24" s="44">
        <f t="shared" si="1"/>
        <v>6</v>
      </c>
      <c r="F24" s="44">
        <f t="shared" si="2"/>
        <v>4</v>
      </c>
      <c r="G24" s="44">
        <f t="shared" si="3"/>
        <v>2</v>
      </c>
      <c r="H24" s="44">
        <f t="shared" si="6"/>
        <v>0</v>
      </c>
      <c r="I24" s="20"/>
      <c r="L24" s="24"/>
      <c r="M24" s="24"/>
      <c r="N24" s="25"/>
      <c r="O24" s="24"/>
      <c r="P24" s="24"/>
      <c r="Q24" s="24"/>
      <c r="R24" s="24"/>
      <c r="S24" s="24"/>
    </row>
    <row r="25" spans="1:19" ht="18.75" x14ac:dyDescent="0.25">
      <c r="A25" s="29"/>
      <c r="B25" s="30" t="s">
        <v>22</v>
      </c>
      <c r="C25" s="31">
        <f>SUM(C14:C24)</f>
        <v>120</v>
      </c>
      <c r="D25" s="22"/>
      <c r="E25" s="32"/>
      <c r="F25" s="32"/>
      <c r="G25" s="22"/>
      <c r="H25" s="22"/>
      <c r="I25" s="33"/>
      <c r="L25" s="24"/>
      <c r="M25" s="24"/>
      <c r="N25" s="24"/>
      <c r="O25" s="24"/>
      <c r="P25" s="24"/>
      <c r="Q25" s="24"/>
      <c r="R25" s="24"/>
      <c r="S25" s="24"/>
    </row>
    <row r="26" spans="1:19" ht="18.75" x14ac:dyDescent="0.25">
      <c r="A26" s="34"/>
      <c r="B26" s="35" t="s">
        <v>23</v>
      </c>
      <c r="C26" s="36">
        <v>0.25</v>
      </c>
      <c r="D26" s="28">
        <f>SUM(D13:D24)</f>
        <v>120</v>
      </c>
      <c r="E26" s="28">
        <f>SUM(E13:E24)</f>
        <v>90</v>
      </c>
      <c r="F26" s="28">
        <f>SUM(F13:F24)</f>
        <v>60</v>
      </c>
      <c r="G26" s="28">
        <f>SUM(G13:G24)</f>
        <v>30</v>
      </c>
      <c r="H26" s="28">
        <f>G26*$H$11</f>
        <v>0</v>
      </c>
    </row>
    <row r="27" spans="1:19" s="23" customFormat="1" ht="35.25" customHeight="1" x14ac:dyDescent="0.25">
      <c r="A27" s="34"/>
      <c r="B27"/>
      <c r="C27"/>
      <c r="D27"/>
      <c r="E27"/>
      <c r="F27"/>
      <c r="G27"/>
      <c r="H27"/>
      <c r="I27"/>
      <c r="J27"/>
      <c r="K27"/>
      <c r="L27"/>
    </row>
    <row r="28" spans="1:19" x14ac:dyDescent="0.25">
      <c r="A28" s="34"/>
    </row>
    <row r="29" spans="1:19" x14ac:dyDescent="0.25">
      <c r="A29" s="34"/>
    </row>
    <row r="30" spans="1:19" x14ac:dyDescent="0.25">
      <c r="A30" s="34"/>
    </row>
    <row r="31" spans="1:19" x14ac:dyDescent="0.25">
      <c r="A31" s="34"/>
    </row>
    <row r="32" spans="1:19" x14ac:dyDescent="0.25">
      <c r="A32" s="17"/>
    </row>
    <row r="33" spans="1:1" x14ac:dyDescent="0.25">
      <c r="A33" s="17"/>
    </row>
    <row r="34" spans="1:1" ht="20.25" customHeight="1" x14ac:dyDescent="0.25"/>
  </sheetData>
  <mergeCells count="6">
    <mergeCell ref="H3:H4"/>
    <mergeCell ref="I3:I4"/>
    <mergeCell ref="H5:H6"/>
    <mergeCell ref="I5:I6"/>
    <mergeCell ref="H7:H9"/>
    <mergeCell ref="I7:I9"/>
  </mergeCells>
  <pageMargins left="0.7" right="0.7" top="0.78740157499999996" bottom="0.78740157499999996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 Referenzbesuch</vt:lpstr>
    </vt:vector>
  </TitlesOfParts>
  <Company>RKH Regionale Kliniken Holding und Services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ehresu02</dc:creator>
  <cp:lastModifiedBy>ehresu02</cp:lastModifiedBy>
  <dcterms:created xsi:type="dcterms:W3CDTF">2025-09-09T12:35:04Z</dcterms:created>
  <dcterms:modified xsi:type="dcterms:W3CDTF">2026-06-03T09:51:34Z</dcterms:modified>
</cp:coreProperties>
</file>